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70" i="1"/>
  <c r="D69" s="1"/>
  <c r="D68" s="1"/>
  <c r="D104"/>
  <c r="D105"/>
  <c r="D154"/>
  <c r="D155"/>
  <c r="D156"/>
  <c r="D157"/>
  <c r="D151"/>
  <c r="D152"/>
  <c r="D112" l="1"/>
  <c r="D109" s="1"/>
  <c r="D110"/>
  <c r="D13"/>
  <c r="D14"/>
  <c r="D21"/>
  <c r="D19"/>
  <c r="D17"/>
  <c r="D15"/>
  <c r="D128"/>
  <c r="D141"/>
  <c r="D59"/>
  <c r="D39"/>
  <c r="D120"/>
  <c r="D118" l="1"/>
  <c r="D87" l="1"/>
  <c r="D91"/>
  <c r="D84"/>
  <c r="D82"/>
  <c r="D62"/>
  <c r="D58"/>
  <c r="D31"/>
  <c r="D114"/>
  <c r="D124"/>
  <c r="D8"/>
  <c r="D7" s="1"/>
  <c r="D25"/>
  <c r="D28"/>
  <c r="D34"/>
  <c r="D36"/>
  <c r="D42"/>
  <c r="D41" s="1"/>
  <c r="D38" s="1"/>
  <c r="D44"/>
  <c r="D47"/>
  <c r="D50"/>
  <c r="D49" s="1"/>
  <c r="D54"/>
  <c r="D56"/>
  <c r="D66"/>
  <c r="D65" s="1"/>
  <c r="D64" s="1"/>
  <c r="D74"/>
  <c r="D73" s="1"/>
  <c r="D77"/>
  <c r="D79"/>
  <c r="D93"/>
  <c r="D95"/>
  <c r="D97"/>
  <c r="D100"/>
  <c r="D102"/>
  <c r="D107"/>
  <c r="D106" s="1"/>
  <c r="D116"/>
  <c r="D122"/>
  <c r="D126"/>
  <c r="D129"/>
  <c r="D131"/>
  <c r="D133"/>
  <c r="D135"/>
  <c r="D137"/>
  <c r="D139"/>
  <c r="D143"/>
  <c r="D146"/>
  <c r="D145" s="1"/>
  <c r="D149"/>
  <c r="D148" s="1"/>
  <c r="D24" l="1"/>
  <c r="D23" s="1"/>
  <c r="D53"/>
  <c r="D52" s="1"/>
  <c r="D46"/>
  <c r="D81"/>
  <c r="D6" s="1"/>
  <c r="D76"/>
  <c r="D72" s="1"/>
  <c r="D160" l="1"/>
  <c r="D159" s="1"/>
  <c r="D162" l="1"/>
</calcChain>
</file>

<file path=xl/sharedStrings.xml><?xml version="1.0" encoding="utf-8"?>
<sst xmlns="http://schemas.openxmlformats.org/spreadsheetml/2006/main" count="319" uniqueCount="300">
  <si>
    <t>Код классификации доходов бюджета Шалинского городского округа</t>
  </si>
  <si>
    <t>Наименование  доходов бюджета Шалинского городского округа</t>
  </si>
  <si>
    <t>НАЛОГОВЫЕ  И  НЕНАЛОГОВЫЕ 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</si>
  <si>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</si>
  <si>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</si>
  <si>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</si>
  <si>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</si>
  <si>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</si>
  <si>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</si>
  <si>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 РОССИЙСКОЙ ФЕДЕРАЦИИ</t>
  </si>
  <si>
    <t>Акцизы по подакцизным товарам (продукции), производимым на территории Российской Федерации</t>
  </si>
  <si>
    <t>НАЛОГИ  НА СОВОКУПНЫЙ ДОХОД</t>
  </si>
  <si>
    <t>Налог, взимаемый в связи  с  применением 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</si>
  <si>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</si>
  <si>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</si>
  <si>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</si>
  <si>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</si>
  <si>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</si>
  <si>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</si>
  <si>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</si>
  <si>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городских округов</t>
  </si>
  <si>
    <t>НАЛОГИ  НА 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</si>
  <si>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</si>
  <si>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</si>
  <si>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</si>
  <si>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</si>
  <si>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</si>
  <si>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</si>
  <si>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</si>
  <si>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  ПОШЛИНА</t>
  </si>
  <si>
    <t>Государственная  пошлина  по  делам, рассматриваемым в судах общей юрисдикции, 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</si>
  <si>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</si>
  <si>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</si>
  <si>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</si>
  <si>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</si>
  <si>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ДОХОДЫ ОТ ИСПОЛЬЗОВАНИЯ ИМУЩЕСТВА, НАХОДЯЩЕГОСЯ В ГОСУДАРСТВЕННОЙ И МУНИЦИПАЛЬНОЙ 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</si>
  <si>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</si>
  <si>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</si>
  <si>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</si>
  <si>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</si>
  <si>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</si>
  <si>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</si>
  <si>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</si>
  <si>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 &lt;7&gt;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</si>
  <si>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</si>
  <si>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</si>
  <si>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Доходы от 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</si>
  <si>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</si>
  <si>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городских округов</t>
  </si>
  <si>
    <t>ДОХОДЫ ОТ ПРОДАЖИ МАТЕРИАЛЬНЫХ И НЕМАТЕРИАЛЬНЫХ АКТИВОВ</t>
  </si>
  <si>
    <t>Доходы от реализации  имущества,  находящегося  в государственной и муниципальной собственности (за исключением движимого имущества бюджетных и  автономных  учреждений, а также имущества государственных  и  муниципальных  унитарных предприятий, в том числе казенных)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</si>
  <si>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</si>
  <si>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</si>
  <si>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Доходы от продажи земельных участков, находящихся в 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</si>
  <si>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</si>
  <si>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</si>
  <si>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</si>
  <si>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</si>
  <si>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ШТРАФЫ, САНКЦИИ,  ВОЗМЕЩЕНИЕ  УЩЕРБА</t>
  </si>
  <si>
    <t>Денежные взыскания (штрафы) за нарушение законодательства о налогах и сборах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</si>
  <si>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</si>
  <si>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</si>
  <si>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</si>
  <si>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</si>
  <si>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</si>
  <si>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Денежные взыскания (штрафы) за нарушение законодательства в области охраны окружающей среды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</si>
  <si>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</si>
  <si>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Денежные взыскания (штрафы) за правонарушения в области дорожного движения</t>
  </si>
  <si>
    <t>Прочие денежные взыскания (штрафы) за правонарушения в области дорожного движения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</si>
  <si>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</si>
  <si>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</si>
  <si>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</si>
  <si>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</si>
  <si>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Суммы по искам о возмещении вреда, причиненного окружающей среде</t>
  </si>
  <si>
    <t>Суммы по искам о возмещении вреда, причиненного окружающей среде, подлежащие зачислению в бюджеты городских округов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</si>
  <si>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</si>
  <si>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</si>
  <si>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</si>
  <si>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Прочие поступления от денежных взысканий (штрафов) и иных сумм в возмещение ущерба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</si>
  <si>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</si>
  <si>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БЕЗВОЗМЕЗДНЫЕ 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</si>
  <si>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</si>
  <si>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</si>
  <si>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</si>
  <si>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городских округов на выравнивание бюджетной обеспеченности</t>
  </si>
  <si>
    <t>Субсидии бюджетам бюджетной системы Российской Федерации  (межбюджетные субсидии)</t>
  </si>
  <si>
    <t>Субсидии бюджетам на реализацию мероприятий государственной программы Российской Федерации "Доступная среда" на 2011 - 2020 годы</t>
  </si>
  <si>
    <t>Субсидии бюджетам городских округов на реализацию мероприятий государственной программы Российской Федерации "Доступная среда" на 2011 - 2020 годы</t>
  </si>
  <si>
    <t>Субсидии  бюджетам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</si>
  <si>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городских округов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</si>
  <si>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 xml:space="preserve">Прочие  субсидии  </t>
  </si>
  <si>
    <t>Прочие  субсидии  бюджетам городских округов</t>
  </si>
  <si>
    <t>Субвенции бюджетам бюджетной системы Российской Федерации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</si>
  <si>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</si>
  <si>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 бюджетам городских округов на предоставление гражданам субсидий на оплату жилого помещения и коммунальных услуг</t>
  </si>
  <si>
    <t>Субвенции местным бюджетам на выполнение передаваемых полномочий субъектов Российской Федерации</t>
  </si>
  <si>
    <t>Субвенции  бюджетам городских округов  на выполнение передаваемых полномочий субъектов Российской Федерации</t>
  </si>
  <si>
    <t>Субвенции  бюджетам на осуществление первичного воинского учета на территориях, где отсутствуют военные комиссариаты</t>
  </si>
  <si>
    <t>Субвенции  бюджетам  городских округов на осуществление первичного воинского учета на территориях, где отсутствуют военные комиссариаты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</si>
  <si>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</si>
  <si>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 бюджетам 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</si>
  <si>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оплату  жилищно-коммунальных услуг отдельным категориям граждан</t>
  </si>
  <si>
    <t>Субвенции бюджетам городских округов на оплату жилищно – коммунальных услуг отдельным категориям граждан</t>
  </si>
  <si>
    <t>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</si>
  <si>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</si>
  <si>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Прочие субвенции</t>
  </si>
  <si>
    <t>Прочие субвенции бюджетам городских округов</t>
  </si>
  <si>
    <t>Иные  межбюджетные  трансферты</t>
  </si>
  <si>
    <t>Прочие межбюджетные трансферты, передаваемые бюджетам</t>
  </si>
  <si>
    <t>Прочие межбюджетные трансферты, передаваемые бюджетам городских округов</t>
  </si>
  <si>
    <t>ВОЗВРАТ 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</si>
  <si>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</si>
  <si>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</si>
  <si>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ИТОГО  ДОХОДОВ</t>
  </si>
  <si>
    <t>Номер строки</t>
  </si>
  <si>
    <t>Сумма,                                                                       в тысячах                                                                                                                                                                                               рублей</t>
  </si>
  <si>
    <t>Налог, взимаемый в связи  с  применением  патентной системы налогообложения</t>
  </si>
  <si>
    <t>00010000000000000000</t>
  </si>
  <si>
    <t>00010100000000000000</t>
  </si>
  <si>
    <t>00010102000010000110</t>
  </si>
  <si>
    <t>00010102010010000110</t>
  </si>
  <si>
    <t>00010102020010000110</t>
  </si>
  <si>
    <t>00010102030010000110</t>
  </si>
  <si>
    <t>00010102040010000110</t>
  </si>
  <si>
    <t xml:space="preserve">00010300000000000000 </t>
  </si>
  <si>
    <t xml:space="preserve">00010302000010000110 </t>
  </si>
  <si>
    <t>00010500000000000000</t>
  </si>
  <si>
    <t>00010501000000000110</t>
  </si>
  <si>
    <t>00010501010010000110</t>
  </si>
  <si>
    <t>00010501011010000110</t>
  </si>
  <si>
    <t>00010501012010000110</t>
  </si>
  <si>
    <t>00010501020010000110</t>
  </si>
  <si>
    <t>00010501021010000110</t>
  </si>
  <si>
    <t>00010501050010000110</t>
  </si>
  <si>
    <t>00010502000020000110</t>
  </si>
  <si>
    <t>00010502010020000110</t>
  </si>
  <si>
    <t>00010503000010000110</t>
  </si>
  <si>
    <t>00010503010010000110</t>
  </si>
  <si>
    <t>00010504000020000110</t>
  </si>
  <si>
    <t>00010504010020000110</t>
  </si>
  <si>
    <t>00010600000000000000</t>
  </si>
  <si>
    <t>00010601000000000110</t>
  </si>
  <si>
    <t>00010601020040000110</t>
  </si>
  <si>
    <t>00010606000000000110</t>
  </si>
  <si>
    <t>00010606030000000110</t>
  </si>
  <si>
    <t>00010606032040000110</t>
  </si>
  <si>
    <t>00010606040000000110</t>
  </si>
  <si>
    <t>00010606042040000110</t>
  </si>
  <si>
    <t>00010800000000000000</t>
  </si>
  <si>
    <t>00010803000010000110</t>
  </si>
  <si>
    <t>00010803010010000110</t>
  </si>
  <si>
    <t>00010807000010000110</t>
  </si>
  <si>
    <t>00010807170010000110</t>
  </si>
  <si>
    <t>00010807173010000110</t>
  </si>
  <si>
    <t>00011100000000000000</t>
  </si>
  <si>
    <t>00011105000000000120</t>
  </si>
  <si>
    <t>00011105010000000120</t>
  </si>
  <si>
    <t>00011105012040000120</t>
  </si>
  <si>
    <t>00011105070000000120</t>
  </si>
  <si>
    <t>00011105074040000120</t>
  </si>
  <si>
    <t>00011200000000000000</t>
  </si>
  <si>
    <t>00011201000010000120</t>
  </si>
  <si>
    <t>00011201010010000120</t>
  </si>
  <si>
    <t>00011201030010000120</t>
  </si>
  <si>
    <t>00011201040010000120</t>
  </si>
  <si>
    <t>00011300000000000000</t>
  </si>
  <si>
    <t>00011302000000000130</t>
  </si>
  <si>
    <t>00011302990000000130</t>
  </si>
  <si>
    <t>00011302994040000130</t>
  </si>
  <si>
    <t>00011400000000000000</t>
  </si>
  <si>
    <t>00011402000000000000</t>
  </si>
  <si>
    <t>00011402040040000410</t>
  </si>
  <si>
    <t>00011402043040000410</t>
  </si>
  <si>
    <t>00011406000000000430</t>
  </si>
  <si>
    <t>00011406010000000430</t>
  </si>
  <si>
    <t>00011406012040000430</t>
  </si>
  <si>
    <t>00011406020000000430</t>
  </si>
  <si>
    <t>00011406024040000430</t>
  </si>
  <si>
    <t>00011600000000000000</t>
  </si>
  <si>
    <t>00011603000000000140</t>
  </si>
  <si>
    <t>00011603010010000140</t>
  </si>
  <si>
    <t>00011608000010000140</t>
  </si>
  <si>
    <t>00011608010010000140</t>
  </si>
  <si>
    <t>00011608020010000140</t>
  </si>
  <si>
    <t>00011625000000000140</t>
  </si>
  <si>
    <t>00011625050010000140</t>
  </si>
  <si>
    <t>00011628000010000140</t>
  </si>
  <si>
    <t>00011630000010000140</t>
  </si>
  <si>
    <t>00011630030010000140</t>
  </si>
  <si>
    <t>00011632000000000140</t>
  </si>
  <si>
    <t>00011632000040000140</t>
  </si>
  <si>
    <t>00011633000000000140</t>
  </si>
  <si>
    <t>00011633040040000140</t>
  </si>
  <si>
    <t>00011635000000000140</t>
  </si>
  <si>
    <t>00011635020040000140</t>
  </si>
  <si>
    <t>00011643000010000140</t>
  </si>
  <si>
    <t>00011651000020000140</t>
  </si>
  <si>
    <t>00011651020020000140</t>
  </si>
  <si>
    <t>00011690000000000140</t>
  </si>
  <si>
    <t>00011690040040000140</t>
  </si>
  <si>
    <t>00020000000000000000</t>
  </si>
  <si>
    <t>00020200000000000000</t>
  </si>
  <si>
    <t>00020225027000000151</t>
  </si>
  <si>
    <t>00020225027040000151</t>
  </si>
  <si>
    <t>00020225527000000151</t>
  </si>
  <si>
    <t>00020225527040000151</t>
  </si>
  <si>
    <t>00020235462000000151</t>
  </si>
  <si>
    <t>00020235462040000151</t>
  </si>
  <si>
    <t>00020240000000000151</t>
  </si>
  <si>
    <t>00020249999000000151</t>
  </si>
  <si>
    <t>00020249999040000151</t>
  </si>
  <si>
    <t>00021900000000000000</t>
  </si>
  <si>
    <t>00021900000040000151</t>
  </si>
  <si>
    <t>00021960010040000151</t>
  </si>
  <si>
    <t>00020225567000000151</t>
  </si>
  <si>
    <t>Субсидии бюджетам на реализацию мероприятий по устойчивому развитию сельских территорий</t>
  </si>
  <si>
    <t>00020225567040000151</t>
  </si>
  <si>
    <t>Субсидии бюджетам городских округов на реализацию мероприятий по устойчивому развитию сельских территорий</t>
  </si>
  <si>
    <t>Субсидии бюджетам на софинансирование капитальных вложений в объекты государственной (муниципальной) собственности</t>
  </si>
  <si>
    <t>Субсидии бюджетам городских округов на софинансирование капитальных вложений в объекты муниципальной собственности</t>
  </si>
  <si>
    <t>00020220077000000151</t>
  </si>
  <si>
    <t>00020220077040000151</t>
  </si>
  <si>
    <t>ДОХОДЫ ОТ ОКАЗАНИЯ ПЛАТНЫХ УСЛУГ (РАБОТ) И КОМПЕНСАЦИИ ЗАТРАТ ГОСУДАРСТВА</t>
  </si>
  <si>
    <t>00010502020020000110</t>
  </si>
  <si>
    <t>Единый налог на вмененный доход для отдельных видов деятельности (за налоговые периоды, истекшие до 1 января 2011 года)</t>
  </si>
  <si>
    <t>00011201041010000120</t>
  </si>
  <si>
    <t>Плата  за  размещение отходов  производства</t>
  </si>
  <si>
    <t>00011625060010000140</t>
  </si>
  <si>
    <t>Денежные взыскания (штрафы) за нарушение земельного законодательства</t>
  </si>
  <si>
    <t>00020225127000000151</t>
  </si>
  <si>
    <t>Субсидии бюджетам на реализацию мероприятий по поэтапному внедрению Всероссийского физкультурно-спортивного комплекса "Готов к труду и обороне" (ГТО)</t>
  </si>
  <si>
    <t>00020225127040000151</t>
  </si>
  <si>
    <t>Субсидии бюджетам городских округов на реализацию мероприятий по поэтапному внедрению Всероссийского физкультурно-спортивного комплекса "Готов к труду и обороне" (ГТО)</t>
  </si>
  <si>
    <t>00020225497000000151</t>
  </si>
  <si>
    <t>Субсидии бюджетам на реализацию мероприятий по обеспечению жильем молодых семей</t>
  </si>
  <si>
    <t>00020225497040000151</t>
  </si>
  <si>
    <t>Субсидии бюджетам городских округов на реализацию мероприятий по обеспечению жильем молодых семей</t>
  </si>
  <si>
    <t>Свод  доходов  бюджета  Шалинского  городского  округа на 2019 год</t>
  </si>
  <si>
    <t>00020210000000000150</t>
  </si>
  <si>
    <t>00020215001000000150</t>
  </si>
  <si>
    <t>00020215001040000150</t>
  </si>
  <si>
    <t>00020229999000000150</t>
  </si>
  <si>
    <t>00020220000000000150</t>
  </si>
  <si>
    <t>00020229999040000150</t>
  </si>
  <si>
    <t>00020230000000000150</t>
  </si>
  <si>
    <t>00020230022000000150</t>
  </si>
  <si>
    <t>00020230022040000150</t>
  </si>
  <si>
    <t>00020230024000000150</t>
  </si>
  <si>
    <t>00020230024040000150</t>
  </si>
  <si>
    <t>00020235118000000150</t>
  </si>
  <si>
    <t>00020235118040000150</t>
  </si>
  <si>
    <t>00020235120000000150</t>
  </si>
  <si>
    <t>00020235120040000150</t>
  </si>
  <si>
    <t>00020235250000000150</t>
  </si>
  <si>
    <t>00020235250040000150</t>
  </si>
  <si>
    <t>00020239999000000150</t>
  </si>
  <si>
    <t>00020239999040000150</t>
  </si>
  <si>
    <t xml:space="preserve">00010302231010000110
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</si>
  <si>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</si>
  <si>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</si>
  <si>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</si>
  <si>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</si>
  <si>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</si>
  <si>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</si>
  <si>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00010302261010000110</t>
  </si>
  <si>
    <t>00020235462000000150</t>
  </si>
  <si>
    <t>00020235462040000150</t>
  </si>
  <si>
    <t>Субвенции 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</si>
  <si>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00020240000000000150</t>
  </si>
  <si>
    <t>00020249999000000150</t>
  </si>
  <si>
    <t>00020249999040000150</t>
  </si>
  <si>
    <t>00021960010040000150</t>
  </si>
  <si>
    <t>00021900000040000150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</si>
  <si>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</si>
  <si>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00010302230010000110</t>
  </si>
  <si>
    <t>00010302240010000110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</si>
  <si>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</si>
  <si>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</si>
  <si>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</si>
  <si>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</si>
  <si>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</si>
  <si>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00020225497000000150</t>
  </si>
  <si>
    <t>00020225497040000150</t>
  </si>
  <si>
    <t>00020225555000000150</t>
  </si>
  <si>
    <t>Субсидии бюджетам на реализацию программ формирования современной городской среды</t>
  </si>
  <si>
    <t>00020225555040000150</t>
  </si>
  <si>
    <t>Субсидии бюджетам городских округов на реализацию программ формирования современной городской среды</t>
  </si>
  <si>
    <t>00021800000000000000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</si>
  <si>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</si>
  <si>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00021800000000000150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</si>
  <si>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</si>
  <si>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</si>
  <si>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2 18 04000 04 0000 150</t>
  </si>
  <si>
    <t>00021800000040000150</t>
  </si>
  <si>
    <t>Доходы бюджетов городских округов от возврата организациями остатков субсидий прошлых лет</t>
  </si>
  <si>
    <t>00021804010040000150</t>
  </si>
  <si>
    <t>Доходы бюджетов городских округов от возврата бюджетными учреждениями остатков субсидий прошлых лет</t>
  </si>
  <si>
    <t>ДОХОДЫ ОТ ОКАЗАНИЯ ПЛАТНЫХ УСЛУГ И КОМПЕНСАЦИИ ЗАТРАТ ГОСУДАРСТВА</t>
  </si>
  <si>
    <t>Доходы от компенсации затрат государства</t>
  </si>
  <si>
    <t xml:space="preserve">Утверждено решением
Думы Шалинского городского 
округа от   23.05.2019   №266
Приложение 1
к решению Думы  Шалинского
городского округа от  13.12.2018   № 227 
</t>
  </si>
</sst>
</file>

<file path=xl/styles.xml><?xml version="1.0" encoding="utf-8"?>
<styleSheet xmlns="http://schemas.openxmlformats.org/spreadsheetml/2006/main">
  <numFmts count="1">
    <numFmt numFmtId="164" formatCode="0.00000"/>
  </numFmts>
  <fonts count="9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color theme="1"/>
      <name val="Liberation Serif"/>
      <family val="1"/>
      <charset val="204"/>
    </font>
    <font>
      <sz val="11"/>
      <color theme="1"/>
      <name val="Liberation Serif"/>
      <family val="1"/>
      <charset val="204"/>
    </font>
    <font>
      <b/>
      <sz val="11"/>
      <color theme="1"/>
      <name val="Liberation Serif"/>
      <family val="1"/>
      <charset val="204"/>
    </font>
    <font>
      <b/>
      <sz val="11"/>
      <name val="Liberation Serif"/>
      <family val="1"/>
      <charset val="204"/>
    </font>
    <font>
      <b/>
      <sz val="14"/>
      <name val="Liberation Serif"/>
      <family val="1"/>
      <charset val="204"/>
    </font>
    <font>
      <sz val="11"/>
      <name val="Liberation Serif"/>
      <family val="1"/>
      <charset val="204"/>
    </font>
    <font>
      <sz val="14"/>
      <name val="Liberation Serif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/>
    <xf numFmtId="49" fontId="0" fillId="0" borderId="0" xfId="0" applyNumberFormat="1" applyAlignment="1">
      <alignment horizontal="center"/>
    </xf>
    <xf numFmtId="164" fontId="1" fillId="0" borderId="0" xfId="0" applyNumberFormat="1" applyFont="1"/>
    <xf numFmtId="164" fontId="6" fillId="0" borderId="1" xfId="0" applyNumberFormat="1" applyFont="1" applyBorder="1" applyAlignment="1">
      <alignment horizontal="right" vertical="top" wrapText="1"/>
    </xf>
    <xf numFmtId="0" fontId="7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164" fontId="8" fillId="0" borderId="1" xfId="0" applyNumberFormat="1" applyFont="1" applyBorder="1" applyAlignment="1">
      <alignment horizontal="right" vertical="top" wrapText="1"/>
    </xf>
    <xf numFmtId="49" fontId="7" fillId="0" borderId="1" xfId="0" applyNumberFormat="1" applyFont="1" applyBorder="1" applyAlignment="1">
      <alignment horizontal="center" vertical="top"/>
    </xf>
    <xf numFmtId="0" fontId="7" fillId="0" borderId="1" xfId="0" applyNumberFormat="1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62"/>
  <sheetViews>
    <sheetView tabSelected="1" workbookViewId="0">
      <selection activeCell="A2" sqref="A2:D2"/>
    </sheetView>
  </sheetViews>
  <sheetFormatPr defaultRowHeight="15"/>
  <cols>
    <col min="1" max="1" width="5.7109375" customWidth="1"/>
    <col min="2" max="2" width="23.5703125" style="3" customWidth="1"/>
    <col min="3" max="3" width="36.7109375" style="1" customWidth="1"/>
    <col min="4" max="4" width="20.140625" customWidth="1"/>
    <col min="5" max="5" width="10.28515625" customWidth="1"/>
    <col min="6" max="6" width="9.85546875" customWidth="1"/>
  </cols>
  <sheetData>
    <row r="1" spans="1:4" ht="175.5" customHeight="1">
      <c r="A1" s="16"/>
      <c r="B1" s="16"/>
      <c r="C1" s="16"/>
      <c r="D1" s="16" t="s">
        <v>299</v>
      </c>
    </row>
    <row r="2" spans="1:4" ht="28.5" customHeight="1" thickBot="1">
      <c r="A2" s="17" t="s">
        <v>237</v>
      </c>
      <c r="B2" s="18"/>
      <c r="C2" s="18"/>
      <c r="D2" s="18"/>
    </row>
    <row r="3" spans="1:4" ht="15.75" thickBot="1">
      <c r="A3" s="21" t="s">
        <v>114</v>
      </c>
      <c r="B3" s="19" t="s">
        <v>0</v>
      </c>
      <c r="C3" s="20" t="s">
        <v>1</v>
      </c>
      <c r="D3" s="22" t="s">
        <v>115</v>
      </c>
    </row>
    <row r="4" spans="1:4" ht="48.75" customHeight="1" thickBot="1">
      <c r="A4" s="21"/>
      <c r="B4" s="19"/>
      <c r="C4" s="20"/>
      <c r="D4" s="22"/>
    </row>
    <row r="5" spans="1:4" ht="18" customHeight="1" thickBot="1">
      <c r="A5" s="14">
        <v>1</v>
      </c>
      <c r="B5" s="12">
        <v>2</v>
      </c>
      <c r="C5" s="15">
        <v>3</v>
      </c>
      <c r="D5" s="15">
        <v>4</v>
      </c>
    </row>
    <row r="6" spans="1:4" ht="34.5" customHeight="1" thickBot="1">
      <c r="A6" s="15">
        <v>1</v>
      </c>
      <c r="B6" s="12" t="s">
        <v>117</v>
      </c>
      <c r="C6" s="13" t="s">
        <v>2</v>
      </c>
      <c r="D6" s="5">
        <f>SUM(D7,D13,D23,D38,D46,D52,D58,D64,D72,D81,D68)</f>
        <v>254804.12651000003</v>
      </c>
    </row>
    <row r="7" spans="1:4" s="2" customFormat="1" ht="23.25" customHeight="1" thickBot="1">
      <c r="A7" s="6">
        <v>2</v>
      </c>
      <c r="B7" s="7" t="s">
        <v>118</v>
      </c>
      <c r="C7" s="8" t="s">
        <v>3</v>
      </c>
      <c r="D7" s="9">
        <f>D8</f>
        <v>159728</v>
      </c>
    </row>
    <row r="8" spans="1:4" s="2" customFormat="1" ht="21.75" customHeight="1" thickBot="1">
      <c r="A8" s="6">
        <v>3</v>
      </c>
      <c r="B8" s="7" t="s">
        <v>119</v>
      </c>
      <c r="C8" s="8" t="s">
        <v>4</v>
      </c>
      <c r="D8" s="9">
        <f>SUM(D9,D10,D11,D12)</f>
        <v>159728</v>
      </c>
    </row>
    <row r="9" spans="1:4" s="2" customFormat="1" ht="121.5" customHeight="1" thickBot="1">
      <c r="A9" s="6">
        <v>4</v>
      </c>
      <c r="B9" s="10" t="s">
        <v>120</v>
      </c>
      <c r="C9" s="8" t="s">
        <v>5</v>
      </c>
      <c r="D9" s="9">
        <v>149909</v>
      </c>
    </row>
    <row r="10" spans="1:4" s="2" customFormat="1" ht="175.5" customHeight="1" thickBot="1">
      <c r="A10" s="6">
        <v>5</v>
      </c>
      <c r="B10" s="7" t="s">
        <v>121</v>
      </c>
      <c r="C10" s="8" t="s">
        <v>6</v>
      </c>
      <c r="D10" s="9">
        <v>819</v>
      </c>
    </row>
    <row r="11" spans="1:4" s="2" customFormat="1" ht="77.25" customHeight="1" thickBot="1">
      <c r="A11" s="6">
        <v>6</v>
      </c>
      <c r="B11" s="7" t="s">
        <v>122</v>
      </c>
      <c r="C11" s="8" t="s">
        <v>7</v>
      </c>
      <c r="D11" s="9">
        <v>4500</v>
      </c>
    </row>
    <row r="12" spans="1:4" s="2" customFormat="1" ht="134.25" customHeight="1" thickBot="1">
      <c r="A12" s="6">
        <v>7</v>
      </c>
      <c r="B12" s="7" t="s">
        <v>123</v>
      </c>
      <c r="C12" s="8" t="s">
        <v>8</v>
      </c>
      <c r="D12" s="9">
        <v>4500</v>
      </c>
    </row>
    <row r="13" spans="1:4" s="2" customFormat="1" ht="60.75" customHeight="1" thickBot="1">
      <c r="A13" s="6">
        <v>8</v>
      </c>
      <c r="B13" s="7" t="s">
        <v>124</v>
      </c>
      <c r="C13" s="8" t="s">
        <v>9</v>
      </c>
      <c r="D13" s="9">
        <f>D14</f>
        <v>55369.048629999998</v>
      </c>
    </row>
    <row r="14" spans="1:4" s="2" customFormat="1" ht="48.75" customHeight="1" thickBot="1">
      <c r="A14" s="6">
        <v>9</v>
      </c>
      <c r="B14" s="7" t="s">
        <v>125</v>
      </c>
      <c r="C14" s="8" t="s">
        <v>10</v>
      </c>
      <c r="D14" s="9">
        <f>D15+D17+D19+D21</f>
        <v>55369.048629999998</v>
      </c>
    </row>
    <row r="15" spans="1:4" s="2" customFormat="1" ht="119.25" customHeight="1" thickBot="1">
      <c r="A15" s="6">
        <v>10</v>
      </c>
      <c r="B15" s="7" t="s">
        <v>274</v>
      </c>
      <c r="C15" s="8" t="s">
        <v>273</v>
      </c>
      <c r="D15" s="9">
        <f>D16</f>
        <v>20078.263330000002</v>
      </c>
    </row>
    <row r="16" spans="1:4" s="2" customFormat="1" ht="183" customHeight="1" thickBot="1">
      <c r="A16" s="6">
        <v>11</v>
      </c>
      <c r="B16" s="7" t="s">
        <v>257</v>
      </c>
      <c r="C16" s="11" t="s">
        <v>258</v>
      </c>
      <c r="D16" s="9">
        <v>20078.263330000002</v>
      </c>
    </row>
    <row r="17" spans="1:4" s="2" customFormat="1" ht="147.75" customHeight="1" thickBot="1">
      <c r="A17" s="6">
        <v>12</v>
      </c>
      <c r="B17" s="7" t="s">
        <v>275</v>
      </c>
      <c r="C17" s="11" t="s">
        <v>276</v>
      </c>
      <c r="D17" s="9">
        <f>D18</f>
        <v>140.68002999999999</v>
      </c>
    </row>
    <row r="18" spans="1:4" s="2" customFormat="1" ht="206.25" customHeight="1" thickBot="1">
      <c r="A18" s="6">
        <v>13</v>
      </c>
      <c r="B18" s="7" t="s">
        <v>259</v>
      </c>
      <c r="C18" s="11" t="s">
        <v>260</v>
      </c>
      <c r="D18" s="9">
        <v>140.68002999999999</v>
      </c>
    </row>
    <row r="19" spans="1:4" s="2" customFormat="1" ht="123" customHeight="1" thickBot="1">
      <c r="A19" s="6">
        <v>14</v>
      </c>
      <c r="B19" s="7" t="s">
        <v>277</v>
      </c>
      <c r="C19" s="11" t="s">
        <v>278</v>
      </c>
      <c r="D19" s="9">
        <f>D20</f>
        <v>38883.699610000003</v>
      </c>
    </row>
    <row r="20" spans="1:4" s="2" customFormat="1" ht="181.5" customHeight="1" thickBot="1">
      <c r="A20" s="6">
        <v>15</v>
      </c>
      <c r="B20" s="7" t="s">
        <v>261</v>
      </c>
      <c r="C20" s="11" t="s">
        <v>262</v>
      </c>
      <c r="D20" s="9">
        <v>38883.699610000003</v>
      </c>
    </row>
    <row r="21" spans="1:4" s="2" customFormat="1" ht="119.25" customHeight="1" thickBot="1">
      <c r="A21" s="6">
        <v>16</v>
      </c>
      <c r="B21" s="7" t="s">
        <v>279</v>
      </c>
      <c r="C21" s="11" t="s">
        <v>280</v>
      </c>
      <c r="D21" s="9">
        <f>D22</f>
        <v>-3733.5943400000001</v>
      </c>
    </row>
    <row r="22" spans="1:4" s="2" customFormat="1" ht="176.25" customHeight="1" thickBot="1">
      <c r="A22" s="6">
        <v>17</v>
      </c>
      <c r="B22" s="7" t="s">
        <v>264</v>
      </c>
      <c r="C22" s="11" t="s">
        <v>263</v>
      </c>
      <c r="D22" s="9">
        <v>-3733.5943400000001</v>
      </c>
    </row>
    <row r="23" spans="1:4" s="2" customFormat="1" ht="33.75" customHeight="1" thickBot="1">
      <c r="A23" s="6">
        <v>18</v>
      </c>
      <c r="B23" s="7" t="s">
        <v>126</v>
      </c>
      <c r="C23" s="8" t="s">
        <v>11</v>
      </c>
      <c r="D23" s="9">
        <f>SUM(D24,D31,D34,D36)</f>
        <v>6563</v>
      </c>
    </row>
    <row r="24" spans="1:4" s="2" customFormat="1" ht="47.25" customHeight="1" thickBot="1">
      <c r="A24" s="6">
        <v>19</v>
      </c>
      <c r="B24" s="7" t="s">
        <v>127</v>
      </c>
      <c r="C24" s="8" t="s">
        <v>12</v>
      </c>
      <c r="D24" s="9">
        <f>SUM(D25,D28,D30)</f>
        <v>2424</v>
      </c>
    </row>
    <row r="25" spans="1:4" s="2" customFormat="1" ht="60.75" customHeight="1" thickBot="1">
      <c r="A25" s="6">
        <v>20</v>
      </c>
      <c r="B25" s="7" t="s">
        <v>128</v>
      </c>
      <c r="C25" s="8" t="s">
        <v>13</v>
      </c>
      <c r="D25" s="9">
        <f>SUM(D26,D27)</f>
        <v>1152</v>
      </c>
    </row>
    <row r="26" spans="1:4" s="2" customFormat="1" ht="60.75" customHeight="1" thickBot="1">
      <c r="A26" s="6">
        <v>21</v>
      </c>
      <c r="B26" s="7" t="s">
        <v>129</v>
      </c>
      <c r="C26" s="8" t="s">
        <v>13</v>
      </c>
      <c r="D26" s="9">
        <v>1149</v>
      </c>
    </row>
    <row r="27" spans="1:4" s="2" customFormat="1" ht="77.25" customHeight="1" thickBot="1">
      <c r="A27" s="6">
        <v>22</v>
      </c>
      <c r="B27" s="7" t="s">
        <v>130</v>
      </c>
      <c r="C27" s="8" t="s">
        <v>14</v>
      </c>
      <c r="D27" s="9">
        <v>3</v>
      </c>
    </row>
    <row r="28" spans="1:4" s="2" customFormat="1" ht="72" thickBot="1">
      <c r="A28" s="6">
        <v>23</v>
      </c>
      <c r="B28" s="7" t="s">
        <v>131</v>
      </c>
      <c r="C28" s="8" t="s">
        <v>15</v>
      </c>
      <c r="D28" s="9">
        <f>D29</f>
        <v>80</v>
      </c>
    </row>
    <row r="29" spans="1:4" s="2" customFormat="1" ht="101.25" customHeight="1" thickBot="1">
      <c r="A29" s="6">
        <v>24</v>
      </c>
      <c r="B29" s="7" t="s">
        <v>132</v>
      </c>
      <c r="C29" s="8" t="s">
        <v>16</v>
      </c>
      <c r="D29" s="9">
        <v>80</v>
      </c>
    </row>
    <row r="30" spans="1:4" s="2" customFormat="1" ht="63" customHeight="1" thickBot="1">
      <c r="A30" s="6">
        <v>25</v>
      </c>
      <c r="B30" s="7" t="s">
        <v>133</v>
      </c>
      <c r="C30" s="8" t="s">
        <v>17</v>
      </c>
      <c r="D30" s="9">
        <v>1192</v>
      </c>
    </row>
    <row r="31" spans="1:4" s="2" customFormat="1" ht="34.5" customHeight="1" thickBot="1">
      <c r="A31" s="6">
        <v>26</v>
      </c>
      <c r="B31" s="7" t="s">
        <v>134</v>
      </c>
      <c r="C31" s="8" t="s">
        <v>18</v>
      </c>
      <c r="D31" s="9">
        <f>D32+D33</f>
        <v>3598</v>
      </c>
    </row>
    <row r="32" spans="1:4" s="2" customFormat="1" ht="34.5" customHeight="1" thickBot="1">
      <c r="A32" s="6">
        <v>27</v>
      </c>
      <c r="B32" s="7" t="s">
        <v>135</v>
      </c>
      <c r="C32" s="8" t="s">
        <v>18</v>
      </c>
      <c r="D32" s="9">
        <v>3588</v>
      </c>
    </row>
    <row r="33" spans="1:4" s="2" customFormat="1" ht="60" customHeight="1" thickBot="1">
      <c r="A33" s="6">
        <v>28</v>
      </c>
      <c r="B33" s="7" t="s">
        <v>223</v>
      </c>
      <c r="C33" s="8" t="s">
        <v>224</v>
      </c>
      <c r="D33" s="9">
        <v>10</v>
      </c>
    </row>
    <row r="34" spans="1:4" s="2" customFormat="1" ht="20.25" customHeight="1" thickBot="1">
      <c r="A34" s="6">
        <v>29</v>
      </c>
      <c r="B34" s="7" t="s">
        <v>136</v>
      </c>
      <c r="C34" s="8" t="s">
        <v>19</v>
      </c>
      <c r="D34" s="9">
        <f>D35</f>
        <v>369</v>
      </c>
    </row>
    <row r="35" spans="1:4" s="2" customFormat="1" ht="21" customHeight="1" thickBot="1">
      <c r="A35" s="6">
        <v>30</v>
      </c>
      <c r="B35" s="7" t="s">
        <v>137</v>
      </c>
      <c r="C35" s="8" t="s">
        <v>19</v>
      </c>
      <c r="D35" s="9">
        <v>369</v>
      </c>
    </row>
    <row r="36" spans="1:4" s="2" customFormat="1" ht="47.25" customHeight="1" thickBot="1">
      <c r="A36" s="6">
        <v>31</v>
      </c>
      <c r="B36" s="7" t="s">
        <v>138</v>
      </c>
      <c r="C36" s="8" t="s">
        <v>116</v>
      </c>
      <c r="D36" s="9">
        <f>D37</f>
        <v>172</v>
      </c>
    </row>
    <row r="37" spans="1:4" s="2" customFormat="1" ht="61.5" customHeight="1" thickBot="1">
      <c r="A37" s="6">
        <v>32</v>
      </c>
      <c r="B37" s="7" t="s">
        <v>139</v>
      </c>
      <c r="C37" s="8" t="s">
        <v>20</v>
      </c>
      <c r="D37" s="9">
        <v>172</v>
      </c>
    </row>
    <row r="38" spans="1:4" s="2" customFormat="1" ht="18.75" customHeight="1" thickBot="1">
      <c r="A38" s="6">
        <v>33</v>
      </c>
      <c r="B38" s="7" t="s">
        <v>140</v>
      </c>
      <c r="C38" s="8" t="s">
        <v>21</v>
      </c>
      <c r="D38" s="9">
        <f>SUM(D39,D41)</f>
        <v>11220</v>
      </c>
    </row>
    <row r="39" spans="1:4" s="2" customFormat="1" ht="21.75" customHeight="1" thickBot="1">
      <c r="A39" s="6">
        <v>34</v>
      </c>
      <c r="B39" s="7" t="s">
        <v>141</v>
      </c>
      <c r="C39" s="8" t="s">
        <v>22</v>
      </c>
      <c r="D39" s="9">
        <f>D40</f>
        <v>3821</v>
      </c>
    </row>
    <row r="40" spans="1:4" s="2" customFormat="1" ht="81" customHeight="1" thickBot="1">
      <c r="A40" s="6">
        <v>35</v>
      </c>
      <c r="B40" s="7" t="s">
        <v>142</v>
      </c>
      <c r="C40" s="8" t="s">
        <v>23</v>
      </c>
      <c r="D40" s="9">
        <v>3821</v>
      </c>
    </row>
    <row r="41" spans="1:4" s="2" customFormat="1" ht="25.5" customHeight="1" thickBot="1">
      <c r="A41" s="6">
        <v>36</v>
      </c>
      <c r="B41" s="7" t="s">
        <v>143</v>
      </c>
      <c r="C41" s="8" t="s">
        <v>24</v>
      </c>
      <c r="D41" s="9">
        <f>SUM(D42,D44)</f>
        <v>7399</v>
      </c>
    </row>
    <row r="42" spans="1:4" s="2" customFormat="1" ht="23.25" customHeight="1" thickBot="1">
      <c r="A42" s="6">
        <v>37</v>
      </c>
      <c r="B42" s="7" t="s">
        <v>144</v>
      </c>
      <c r="C42" s="8" t="s">
        <v>25</v>
      </c>
      <c r="D42" s="9">
        <f>D43</f>
        <v>3695</v>
      </c>
    </row>
    <row r="43" spans="1:4" s="2" customFormat="1" ht="63.75" customHeight="1" thickBot="1">
      <c r="A43" s="6">
        <v>38</v>
      </c>
      <c r="B43" s="7" t="s">
        <v>145</v>
      </c>
      <c r="C43" s="8" t="s">
        <v>26</v>
      </c>
      <c r="D43" s="9">
        <v>3695</v>
      </c>
    </row>
    <row r="44" spans="1:4" s="2" customFormat="1" ht="22.5" customHeight="1" thickBot="1">
      <c r="A44" s="6">
        <v>39</v>
      </c>
      <c r="B44" s="7" t="s">
        <v>146</v>
      </c>
      <c r="C44" s="8" t="s">
        <v>27</v>
      </c>
      <c r="D44" s="9">
        <f>D45</f>
        <v>3704</v>
      </c>
    </row>
    <row r="45" spans="1:4" s="2" customFormat="1" ht="63.75" customHeight="1" thickBot="1">
      <c r="A45" s="6">
        <v>40</v>
      </c>
      <c r="B45" s="7" t="s">
        <v>147</v>
      </c>
      <c r="C45" s="8" t="s">
        <v>28</v>
      </c>
      <c r="D45" s="9">
        <v>3704</v>
      </c>
    </row>
    <row r="46" spans="1:4" s="2" customFormat="1" ht="18.75" customHeight="1" thickBot="1">
      <c r="A46" s="6">
        <v>41</v>
      </c>
      <c r="B46" s="7" t="s">
        <v>148</v>
      </c>
      <c r="C46" s="8" t="s">
        <v>29</v>
      </c>
      <c r="D46" s="9">
        <f>SUM(D47,D49)</f>
        <v>1993.06666</v>
      </c>
    </row>
    <row r="47" spans="1:4" s="2" customFormat="1" ht="51.75" customHeight="1" thickBot="1">
      <c r="A47" s="6">
        <v>42</v>
      </c>
      <c r="B47" s="7" t="s">
        <v>149</v>
      </c>
      <c r="C47" s="8" t="s">
        <v>30</v>
      </c>
      <c r="D47" s="9">
        <f>D48</f>
        <v>1992</v>
      </c>
    </row>
    <row r="48" spans="1:4" s="2" customFormat="1" ht="81" customHeight="1" thickBot="1">
      <c r="A48" s="6">
        <v>43</v>
      </c>
      <c r="B48" s="7" t="s">
        <v>150</v>
      </c>
      <c r="C48" s="8" t="s">
        <v>31</v>
      </c>
      <c r="D48" s="9">
        <v>1992</v>
      </c>
    </row>
    <row r="49" spans="1:4" s="2" customFormat="1" ht="61.5" customHeight="1" thickBot="1">
      <c r="A49" s="6">
        <v>44</v>
      </c>
      <c r="B49" s="7" t="s">
        <v>151</v>
      </c>
      <c r="C49" s="8" t="s">
        <v>32</v>
      </c>
      <c r="D49" s="9">
        <f>D50</f>
        <v>1.0666599999999999</v>
      </c>
    </row>
    <row r="50" spans="1:4" s="2" customFormat="1" ht="102.75" customHeight="1" thickBot="1">
      <c r="A50" s="6">
        <v>45</v>
      </c>
      <c r="B50" s="7" t="s">
        <v>152</v>
      </c>
      <c r="C50" s="8" t="s">
        <v>33</v>
      </c>
      <c r="D50" s="9">
        <f>D51</f>
        <v>1.0666599999999999</v>
      </c>
    </row>
    <row r="51" spans="1:4" s="2" customFormat="1" ht="138.75" customHeight="1" thickBot="1">
      <c r="A51" s="6">
        <v>46</v>
      </c>
      <c r="B51" s="7" t="s">
        <v>153</v>
      </c>
      <c r="C51" s="8" t="s">
        <v>34</v>
      </c>
      <c r="D51" s="9">
        <v>1.0666599999999999</v>
      </c>
    </row>
    <row r="52" spans="1:4" s="2" customFormat="1" ht="81.75" customHeight="1" thickBot="1">
      <c r="A52" s="6">
        <v>47</v>
      </c>
      <c r="B52" s="7" t="s">
        <v>154</v>
      </c>
      <c r="C52" s="8" t="s">
        <v>35</v>
      </c>
      <c r="D52" s="9">
        <f>D53</f>
        <v>13885.6497</v>
      </c>
    </row>
    <row r="53" spans="1:4" s="2" customFormat="1" ht="147" customHeight="1" thickBot="1">
      <c r="A53" s="6">
        <v>48</v>
      </c>
      <c r="B53" s="7" t="s">
        <v>155</v>
      </c>
      <c r="C53" s="8" t="s">
        <v>36</v>
      </c>
      <c r="D53" s="9">
        <f>SUM(D54,D56)</f>
        <v>13885.6497</v>
      </c>
    </row>
    <row r="54" spans="1:4" s="2" customFormat="1" ht="104.25" customHeight="1" thickBot="1">
      <c r="A54" s="6">
        <v>49</v>
      </c>
      <c r="B54" s="7" t="s">
        <v>156</v>
      </c>
      <c r="C54" s="8" t="s">
        <v>37</v>
      </c>
      <c r="D54" s="9">
        <f>D55</f>
        <v>2344.3030199999998</v>
      </c>
    </row>
    <row r="55" spans="1:4" s="2" customFormat="1" ht="117.75" customHeight="1" thickBot="1">
      <c r="A55" s="6">
        <v>50</v>
      </c>
      <c r="B55" s="7" t="s">
        <v>157</v>
      </c>
      <c r="C55" s="8" t="s">
        <v>38</v>
      </c>
      <c r="D55" s="9">
        <v>2344.3030199999998</v>
      </c>
    </row>
    <row r="56" spans="1:4" s="2" customFormat="1" ht="60.75" customHeight="1" thickBot="1">
      <c r="A56" s="6">
        <v>51</v>
      </c>
      <c r="B56" s="7" t="s">
        <v>158</v>
      </c>
      <c r="C56" s="8" t="s">
        <v>39</v>
      </c>
      <c r="D56" s="9">
        <f>D57</f>
        <v>11541.346680000001</v>
      </c>
    </row>
    <row r="57" spans="1:4" s="2" customFormat="1" ht="60.75" customHeight="1" thickBot="1">
      <c r="A57" s="6">
        <v>52</v>
      </c>
      <c r="B57" s="7" t="s">
        <v>159</v>
      </c>
      <c r="C57" s="8" t="s">
        <v>40</v>
      </c>
      <c r="D57" s="9">
        <v>11541.346680000001</v>
      </c>
    </row>
    <row r="58" spans="1:4" s="2" customFormat="1" ht="37.5" customHeight="1" thickBot="1">
      <c r="A58" s="6">
        <v>53</v>
      </c>
      <c r="B58" s="7" t="s">
        <v>160</v>
      </c>
      <c r="C58" s="8" t="s">
        <v>41</v>
      </c>
      <c r="D58" s="9">
        <f>D59</f>
        <v>39</v>
      </c>
    </row>
    <row r="59" spans="1:4" s="2" customFormat="1" ht="39.75" customHeight="1" thickBot="1">
      <c r="A59" s="6">
        <v>54</v>
      </c>
      <c r="B59" s="7" t="s">
        <v>161</v>
      </c>
      <c r="C59" s="8" t="s">
        <v>42</v>
      </c>
      <c r="D59" s="9">
        <f>D60+D62</f>
        <v>39</v>
      </c>
    </row>
    <row r="60" spans="1:4" s="2" customFormat="1" ht="48.75" customHeight="1" thickBot="1">
      <c r="A60" s="6">
        <v>55</v>
      </c>
      <c r="B60" s="7" t="s">
        <v>162</v>
      </c>
      <c r="C60" s="8" t="s">
        <v>43</v>
      </c>
      <c r="D60" s="9">
        <v>24</v>
      </c>
    </row>
    <row r="61" spans="1:4" s="2" customFormat="1" ht="36.75" hidden="1" customHeight="1" thickBot="1">
      <c r="A61" s="6">
        <v>52</v>
      </c>
      <c r="B61" s="7" t="s">
        <v>163</v>
      </c>
      <c r="C61" s="8" t="s">
        <v>44</v>
      </c>
      <c r="D61" s="9">
        <v>1</v>
      </c>
    </row>
    <row r="62" spans="1:4" s="2" customFormat="1" ht="33" customHeight="1" thickBot="1">
      <c r="A62" s="6">
        <v>56</v>
      </c>
      <c r="B62" s="7" t="s">
        <v>164</v>
      </c>
      <c r="C62" s="8" t="s">
        <v>45</v>
      </c>
      <c r="D62" s="9">
        <f>D63</f>
        <v>15</v>
      </c>
    </row>
    <row r="63" spans="1:4" s="2" customFormat="1" ht="33.75" customHeight="1" thickBot="1">
      <c r="A63" s="6">
        <v>57</v>
      </c>
      <c r="B63" s="7" t="s">
        <v>225</v>
      </c>
      <c r="C63" s="8" t="s">
        <v>226</v>
      </c>
      <c r="D63" s="9">
        <v>15</v>
      </c>
    </row>
    <row r="64" spans="1:4" s="2" customFormat="1" ht="63.75" hidden="1" customHeight="1" thickBot="1">
      <c r="A64" s="6"/>
      <c r="B64" s="10" t="s">
        <v>165</v>
      </c>
      <c r="C64" s="8" t="s">
        <v>222</v>
      </c>
      <c r="D64" s="9">
        <f>D65</f>
        <v>0</v>
      </c>
    </row>
    <row r="65" spans="1:4" s="2" customFormat="1" ht="33" hidden="1" customHeight="1" thickBot="1">
      <c r="A65" s="6"/>
      <c r="B65" s="7" t="s">
        <v>166</v>
      </c>
      <c r="C65" s="8" t="s">
        <v>46</v>
      </c>
      <c r="D65" s="9">
        <f>D66</f>
        <v>0</v>
      </c>
    </row>
    <row r="66" spans="1:4" s="2" customFormat="1" ht="32.25" hidden="1" customHeight="1" thickBot="1">
      <c r="A66" s="6"/>
      <c r="B66" s="7" t="s">
        <v>167</v>
      </c>
      <c r="C66" s="8" t="s">
        <v>47</v>
      </c>
      <c r="D66" s="9">
        <f>D67</f>
        <v>0</v>
      </c>
    </row>
    <row r="67" spans="1:4" s="2" customFormat="1" ht="36" hidden="1" customHeight="1" thickBot="1">
      <c r="A67" s="6"/>
      <c r="B67" s="7" t="s">
        <v>168</v>
      </c>
      <c r="C67" s="8" t="s">
        <v>48</v>
      </c>
      <c r="D67" s="9">
        <v>0</v>
      </c>
    </row>
    <row r="68" spans="1:4" s="2" customFormat="1" ht="48" customHeight="1" thickBot="1">
      <c r="A68" s="6">
        <v>58</v>
      </c>
      <c r="B68" s="7" t="s">
        <v>165</v>
      </c>
      <c r="C68" s="8" t="s">
        <v>297</v>
      </c>
      <c r="D68" s="9">
        <f>D69</f>
        <v>235.524</v>
      </c>
    </row>
    <row r="69" spans="1:4" s="2" customFormat="1" ht="33.75" customHeight="1" thickBot="1">
      <c r="A69" s="6">
        <v>59</v>
      </c>
      <c r="B69" s="7" t="s">
        <v>166</v>
      </c>
      <c r="C69" s="8" t="s">
        <v>298</v>
      </c>
      <c r="D69" s="9">
        <f>D70</f>
        <v>235.524</v>
      </c>
    </row>
    <row r="70" spans="1:4" s="2" customFormat="1" ht="34.5" customHeight="1" thickBot="1">
      <c r="A70" s="6">
        <v>60</v>
      </c>
      <c r="B70" s="7" t="s">
        <v>167</v>
      </c>
      <c r="C70" s="8" t="s">
        <v>47</v>
      </c>
      <c r="D70" s="9">
        <f>D71</f>
        <v>235.524</v>
      </c>
    </row>
    <row r="71" spans="1:4" s="2" customFormat="1" ht="36" customHeight="1" thickBot="1">
      <c r="A71" s="6">
        <v>61</v>
      </c>
      <c r="B71" s="7" t="s">
        <v>168</v>
      </c>
      <c r="C71" s="8" t="s">
        <v>48</v>
      </c>
      <c r="D71" s="9">
        <v>235.524</v>
      </c>
    </row>
    <row r="72" spans="1:4" s="2" customFormat="1" ht="45" customHeight="1" thickBot="1">
      <c r="A72" s="6">
        <v>62</v>
      </c>
      <c r="B72" s="7" t="s">
        <v>169</v>
      </c>
      <c r="C72" s="8" t="s">
        <v>49</v>
      </c>
      <c r="D72" s="9">
        <f>SUM(D73,D76)</f>
        <v>955.9866199999999</v>
      </c>
    </row>
    <row r="73" spans="1:4" s="2" customFormat="1" ht="135.75" customHeight="1" thickBot="1">
      <c r="A73" s="6">
        <v>63</v>
      </c>
      <c r="B73" s="7" t="s">
        <v>170</v>
      </c>
      <c r="C73" s="8" t="s">
        <v>50</v>
      </c>
      <c r="D73" s="9">
        <f>D74</f>
        <v>247.11199999999999</v>
      </c>
    </row>
    <row r="74" spans="1:4" s="2" customFormat="1" ht="147.75" customHeight="1" thickBot="1">
      <c r="A74" s="6">
        <v>64</v>
      </c>
      <c r="B74" s="7" t="s">
        <v>171</v>
      </c>
      <c r="C74" s="8" t="s">
        <v>51</v>
      </c>
      <c r="D74" s="9">
        <f>D75</f>
        <v>247.11199999999999</v>
      </c>
    </row>
    <row r="75" spans="1:4" s="2" customFormat="1" ht="148.5" customHeight="1" thickBot="1">
      <c r="A75" s="6">
        <v>65</v>
      </c>
      <c r="B75" s="7" t="s">
        <v>172</v>
      </c>
      <c r="C75" s="8" t="s">
        <v>52</v>
      </c>
      <c r="D75" s="9">
        <v>247.11199999999999</v>
      </c>
    </row>
    <row r="76" spans="1:4" s="2" customFormat="1" ht="66" customHeight="1" thickBot="1">
      <c r="A76" s="6">
        <v>66</v>
      </c>
      <c r="B76" s="7" t="s">
        <v>173</v>
      </c>
      <c r="C76" s="8" t="s">
        <v>53</v>
      </c>
      <c r="D76" s="9">
        <f>SUM(D77,D79)</f>
        <v>708.87461999999994</v>
      </c>
    </row>
    <row r="77" spans="1:4" s="2" customFormat="1" ht="67.5" customHeight="1" thickBot="1">
      <c r="A77" s="6">
        <v>67</v>
      </c>
      <c r="B77" s="7" t="s">
        <v>174</v>
      </c>
      <c r="C77" s="8" t="s">
        <v>54</v>
      </c>
      <c r="D77" s="9">
        <f>D78</f>
        <v>173.02162000000001</v>
      </c>
    </row>
    <row r="78" spans="1:4" s="2" customFormat="1" ht="80.25" customHeight="1" thickBot="1">
      <c r="A78" s="6">
        <v>68</v>
      </c>
      <c r="B78" s="7" t="s">
        <v>175</v>
      </c>
      <c r="C78" s="8" t="s">
        <v>55</v>
      </c>
      <c r="D78" s="9">
        <v>173.02162000000001</v>
      </c>
    </row>
    <row r="79" spans="1:4" s="2" customFormat="1" ht="86.25" thickBot="1">
      <c r="A79" s="6">
        <v>69</v>
      </c>
      <c r="B79" s="7" t="s">
        <v>176</v>
      </c>
      <c r="C79" s="8" t="s">
        <v>56</v>
      </c>
      <c r="D79" s="9">
        <f>D80</f>
        <v>535.85299999999995</v>
      </c>
    </row>
    <row r="80" spans="1:4" s="2" customFormat="1" ht="87" customHeight="1" thickBot="1">
      <c r="A80" s="6">
        <v>70</v>
      </c>
      <c r="B80" s="7" t="s">
        <v>177</v>
      </c>
      <c r="C80" s="8" t="s">
        <v>57</v>
      </c>
      <c r="D80" s="9">
        <v>535.85299999999995</v>
      </c>
    </row>
    <row r="81" spans="1:6" s="2" customFormat="1" ht="36" customHeight="1" thickBot="1">
      <c r="A81" s="6">
        <v>71</v>
      </c>
      <c r="B81" s="7" t="s">
        <v>178</v>
      </c>
      <c r="C81" s="8" t="s">
        <v>58</v>
      </c>
      <c r="D81" s="9">
        <f>SUM(D82,D84,D87,D90,D91,D93,D95,D97,D99,D100,D102)</f>
        <v>4814.8508999999995</v>
      </c>
      <c r="F81" s="4"/>
    </row>
    <row r="82" spans="1:6" s="2" customFormat="1" ht="50.25" hidden="1" customHeight="1" thickBot="1">
      <c r="A82" s="6"/>
      <c r="B82" s="7" t="s">
        <v>179</v>
      </c>
      <c r="C82" s="8" t="s">
        <v>59</v>
      </c>
      <c r="D82" s="9">
        <f>D83</f>
        <v>0</v>
      </c>
    </row>
    <row r="83" spans="1:6" s="2" customFormat="1" ht="126" hidden="1" customHeight="1" thickBot="1">
      <c r="A83" s="6"/>
      <c r="B83" s="7" t="s">
        <v>180</v>
      </c>
      <c r="C83" s="8" t="s">
        <v>60</v>
      </c>
      <c r="D83" s="9">
        <v>0</v>
      </c>
    </row>
    <row r="84" spans="1:6" s="2" customFormat="1" ht="108.75" hidden="1" customHeight="1" thickBot="1">
      <c r="A84" s="6"/>
      <c r="B84" s="7" t="s">
        <v>181</v>
      </c>
      <c r="C84" s="8" t="s">
        <v>61</v>
      </c>
      <c r="D84" s="9">
        <f>D85+D86</f>
        <v>0</v>
      </c>
    </row>
    <row r="85" spans="1:6" s="2" customFormat="1" ht="97.5" hidden="1" customHeight="1" thickBot="1">
      <c r="A85" s="6"/>
      <c r="B85" s="7" t="s">
        <v>182</v>
      </c>
      <c r="C85" s="8" t="s">
        <v>62</v>
      </c>
      <c r="D85" s="9">
        <v>0</v>
      </c>
    </row>
    <row r="86" spans="1:6" s="2" customFormat="1" ht="81" hidden="1" customHeight="1" thickBot="1">
      <c r="A86" s="6"/>
      <c r="B86" s="7" t="s">
        <v>183</v>
      </c>
      <c r="C86" s="8" t="s">
        <v>63</v>
      </c>
      <c r="D86" s="9">
        <v>0</v>
      </c>
    </row>
    <row r="87" spans="1:6" s="2" customFormat="1" ht="189" customHeight="1" thickBot="1">
      <c r="A87" s="6">
        <v>72</v>
      </c>
      <c r="B87" s="7" t="s">
        <v>184</v>
      </c>
      <c r="C87" s="8" t="s">
        <v>64</v>
      </c>
      <c r="D87" s="9">
        <f>D88+D89</f>
        <v>45</v>
      </c>
    </row>
    <row r="88" spans="1:6" s="2" customFormat="1" ht="50.25" customHeight="1" thickBot="1">
      <c r="A88" s="6">
        <v>73</v>
      </c>
      <c r="B88" s="7" t="s">
        <v>185</v>
      </c>
      <c r="C88" s="8" t="s">
        <v>65</v>
      </c>
      <c r="D88" s="9">
        <v>45</v>
      </c>
    </row>
    <row r="89" spans="1:6" s="2" customFormat="1" ht="51" hidden="1" customHeight="1" thickBot="1">
      <c r="A89" s="6"/>
      <c r="B89" s="7" t="s">
        <v>227</v>
      </c>
      <c r="C89" s="8" t="s">
        <v>228</v>
      </c>
      <c r="D89" s="9">
        <v>0</v>
      </c>
    </row>
    <row r="90" spans="1:6" s="2" customFormat="1" ht="94.5" customHeight="1" thickBot="1">
      <c r="A90" s="6">
        <v>74</v>
      </c>
      <c r="B90" s="7" t="s">
        <v>186</v>
      </c>
      <c r="C90" s="8" t="s">
        <v>66</v>
      </c>
      <c r="D90" s="9">
        <v>215</v>
      </c>
    </row>
    <row r="91" spans="1:6" s="2" customFormat="1" ht="49.5" hidden="1" customHeight="1" thickBot="1">
      <c r="A91" s="6"/>
      <c r="B91" s="7" t="s">
        <v>187</v>
      </c>
      <c r="C91" s="8" t="s">
        <v>67</v>
      </c>
      <c r="D91" s="9">
        <f>D92</f>
        <v>0</v>
      </c>
    </row>
    <row r="92" spans="1:6" s="2" customFormat="1" ht="50.25" hidden="1" customHeight="1" thickBot="1">
      <c r="A92" s="6"/>
      <c r="B92" s="7" t="s">
        <v>188</v>
      </c>
      <c r="C92" s="8" t="s">
        <v>68</v>
      </c>
      <c r="D92" s="9">
        <v>0</v>
      </c>
    </row>
    <row r="93" spans="1:6" s="2" customFormat="1" ht="65.25" customHeight="1" thickBot="1">
      <c r="A93" s="6">
        <v>75</v>
      </c>
      <c r="B93" s="7" t="s">
        <v>189</v>
      </c>
      <c r="C93" s="8" t="s">
        <v>69</v>
      </c>
      <c r="D93" s="9">
        <f>D94</f>
        <v>290.87</v>
      </c>
    </row>
    <row r="94" spans="1:6" s="2" customFormat="1" ht="81" customHeight="1" thickBot="1">
      <c r="A94" s="6">
        <v>76</v>
      </c>
      <c r="B94" s="7" t="s">
        <v>190</v>
      </c>
      <c r="C94" s="8" t="s">
        <v>70</v>
      </c>
      <c r="D94" s="9">
        <v>290.87</v>
      </c>
    </row>
    <row r="95" spans="1:6" s="2" customFormat="1" ht="108" hidden="1" customHeight="1" thickBot="1">
      <c r="A95" s="6"/>
      <c r="B95" s="7" t="s">
        <v>191</v>
      </c>
      <c r="C95" s="8" t="s">
        <v>71</v>
      </c>
      <c r="D95" s="9">
        <f>D96</f>
        <v>0</v>
      </c>
    </row>
    <row r="96" spans="1:6" s="2" customFormat="1" ht="100.5" hidden="1" thickBot="1">
      <c r="A96" s="6"/>
      <c r="B96" s="7" t="s">
        <v>192</v>
      </c>
      <c r="C96" s="8" t="s">
        <v>72</v>
      </c>
      <c r="D96" s="9">
        <v>0</v>
      </c>
    </row>
    <row r="97" spans="1:4" s="2" customFormat="1" ht="39" hidden="1" customHeight="1" thickBot="1">
      <c r="A97" s="6"/>
      <c r="B97" s="7" t="s">
        <v>193</v>
      </c>
      <c r="C97" s="8" t="s">
        <v>73</v>
      </c>
      <c r="D97" s="9">
        <f>D98</f>
        <v>0</v>
      </c>
    </row>
    <row r="98" spans="1:4" s="2" customFormat="1" ht="69" hidden="1" customHeight="1" thickBot="1">
      <c r="A98" s="6"/>
      <c r="B98" s="7" t="s">
        <v>194</v>
      </c>
      <c r="C98" s="8" t="s">
        <v>74</v>
      </c>
      <c r="D98" s="9">
        <v>0</v>
      </c>
    </row>
    <row r="99" spans="1:4" s="2" customFormat="1" ht="105.75" customHeight="1" thickBot="1">
      <c r="A99" s="6">
        <v>77</v>
      </c>
      <c r="B99" s="7" t="s">
        <v>195</v>
      </c>
      <c r="C99" s="8" t="s">
        <v>75</v>
      </c>
      <c r="D99" s="9">
        <v>5</v>
      </c>
    </row>
    <row r="100" spans="1:4" s="2" customFormat="1" ht="78.75" customHeight="1" thickBot="1">
      <c r="A100" s="6">
        <v>78</v>
      </c>
      <c r="B100" s="7" t="s">
        <v>196</v>
      </c>
      <c r="C100" s="8" t="s">
        <v>76</v>
      </c>
      <c r="D100" s="9">
        <f>D101</f>
        <v>1344.1034299999999</v>
      </c>
    </row>
    <row r="101" spans="1:4" s="2" customFormat="1" ht="90.75" customHeight="1" thickBot="1">
      <c r="A101" s="6">
        <v>79</v>
      </c>
      <c r="B101" s="7" t="s">
        <v>197</v>
      </c>
      <c r="C101" s="8" t="s">
        <v>77</v>
      </c>
      <c r="D101" s="9">
        <v>1344.1034299999999</v>
      </c>
    </row>
    <row r="102" spans="1:4" s="2" customFormat="1" ht="49.5" customHeight="1" thickBot="1">
      <c r="A102" s="6">
        <v>80</v>
      </c>
      <c r="B102" s="7" t="s">
        <v>198</v>
      </c>
      <c r="C102" s="8" t="s">
        <v>78</v>
      </c>
      <c r="D102" s="9">
        <f>D103</f>
        <v>2914.8774699999999</v>
      </c>
    </row>
    <row r="103" spans="1:4" s="2" customFormat="1" ht="66" customHeight="1" thickBot="1">
      <c r="A103" s="6">
        <v>81</v>
      </c>
      <c r="B103" s="7" t="s">
        <v>199</v>
      </c>
      <c r="C103" s="8" t="s">
        <v>79</v>
      </c>
      <c r="D103" s="9">
        <v>2914.8774699999999</v>
      </c>
    </row>
    <row r="104" spans="1:4" s="2" customFormat="1" ht="34.5" customHeight="1" thickBot="1">
      <c r="A104" s="6">
        <v>82</v>
      </c>
      <c r="B104" s="12" t="s">
        <v>200</v>
      </c>
      <c r="C104" s="13" t="s">
        <v>80</v>
      </c>
      <c r="D104" s="5">
        <f>D105+D154+D159</f>
        <v>630898.56008000008</v>
      </c>
    </row>
    <row r="105" spans="1:4" s="2" customFormat="1" ht="48" customHeight="1" thickBot="1">
      <c r="A105" s="6">
        <v>83</v>
      </c>
      <c r="B105" s="7" t="s">
        <v>201</v>
      </c>
      <c r="C105" s="8" t="s">
        <v>81</v>
      </c>
      <c r="D105" s="9">
        <f>D106+D109+D128+D151</f>
        <v>634927.78899999999</v>
      </c>
    </row>
    <row r="106" spans="1:4" s="2" customFormat="1" ht="37.5" customHeight="1" thickBot="1">
      <c r="A106" s="6">
        <v>84</v>
      </c>
      <c r="B106" s="7" t="s">
        <v>238</v>
      </c>
      <c r="C106" s="8" t="s">
        <v>82</v>
      </c>
      <c r="D106" s="9">
        <f>D107</f>
        <v>199576</v>
      </c>
    </row>
    <row r="107" spans="1:4" s="2" customFormat="1" ht="37.5" customHeight="1" thickBot="1">
      <c r="A107" s="6">
        <v>85</v>
      </c>
      <c r="B107" s="7" t="s">
        <v>239</v>
      </c>
      <c r="C107" s="8" t="s">
        <v>83</v>
      </c>
      <c r="D107" s="9">
        <f>D108</f>
        <v>199576</v>
      </c>
    </row>
    <row r="108" spans="1:4" s="2" customFormat="1" ht="51" customHeight="1" thickBot="1">
      <c r="A108" s="6">
        <v>86</v>
      </c>
      <c r="B108" s="7" t="s">
        <v>240</v>
      </c>
      <c r="C108" s="8" t="s">
        <v>84</v>
      </c>
      <c r="D108" s="9">
        <v>199576</v>
      </c>
    </row>
    <row r="109" spans="1:4" s="2" customFormat="1" ht="51" customHeight="1" thickBot="1">
      <c r="A109" s="6">
        <v>87</v>
      </c>
      <c r="B109" s="7" t="s">
        <v>242</v>
      </c>
      <c r="C109" s="8" t="s">
        <v>85</v>
      </c>
      <c r="D109" s="9">
        <f>D110+D112+D126</f>
        <v>148020.989</v>
      </c>
    </row>
    <row r="110" spans="1:4" s="2" customFormat="1" ht="46.5" customHeight="1" thickBot="1">
      <c r="A110" s="6">
        <v>88</v>
      </c>
      <c r="B110" s="7" t="s">
        <v>281</v>
      </c>
      <c r="C110" s="8" t="s">
        <v>234</v>
      </c>
      <c r="D110" s="9">
        <f>D111</f>
        <v>1606.9</v>
      </c>
    </row>
    <row r="111" spans="1:4" s="2" customFormat="1" ht="46.5" customHeight="1" thickBot="1">
      <c r="A111" s="6">
        <v>89</v>
      </c>
      <c r="B111" s="7" t="s">
        <v>282</v>
      </c>
      <c r="C111" s="8" t="s">
        <v>236</v>
      </c>
      <c r="D111" s="9">
        <v>1606.9</v>
      </c>
    </row>
    <row r="112" spans="1:4" s="2" customFormat="1" ht="48.75" customHeight="1" thickBot="1">
      <c r="A112" s="6">
        <v>90</v>
      </c>
      <c r="B112" s="7" t="s">
        <v>283</v>
      </c>
      <c r="C112" s="8" t="s">
        <v>284</v>
      </c>
      <c r="D112" s="9">
        <f>D113</f>
        <v>5742.4</v>
      </c>
    </row>
    <row r="113" spans="1:4" s="2" customFormat="1" ht="50.25" customHeight="1" thickBot="1">
      <c r="A113" s="6">
        <v>91</v>
      </c>
      <c r="B113" s="7" t="s">
        <v>285</v>
      </c>
      <c r="C113" s="8" t="s">
        <v>286</v>
      </c>
      <c r="D113" s="9">
        <v>5742.4</v>
      </c>
    </row>
    <row r="114" spans="1:4" s="2" customFormat="1" ht="69.75" hidden="1" customHeight="1" thickBot="1">
      <c r="A114" s="6"/>
      <c r="B114" s="7" t="s">
        <v>220</v>
      </c>
      <c r="C114" s="8" t="s">
        <v>218</v>
      </c>
      <c r="D114" s="9">
        <f>D115</f>
        <v>0</v>
      </c>
    </row>
    <row r="115" spans="1:4" s="2" customFormat="1" ht="69.75" hidden="1" customHeight="1" thickBot="1">
      <c r="A115" s="6"/>
      <c r="B115" s="7" t="s">
        <v>221</v>
      </c>
      <c r="C115" s="8" t="s">
        <v>219</v>
      </c>
      <c r="D115" s="9">
        <v>0</v>
      </c>
    </row>
    <row r="116" spans="1:4" s="2" customFormat="1" ht="57.75" hidden="1" thickBot="1">
      <c r="A116" s="6"/>
      <c r="B116" s="7" t="s">
        <v>202</v>
      </c>
      <c r="C116" s="8" t="s">
        <v>86</v>
      </c>
      <c r="D116" s="9">
        <f>D117</f>
        <v>0</v>
      </c>
    </row>
    <row r="117" spans="1:4" s="2" customFormat="1" ht="82.5" hidden="1" customHeight="1" thickBot="1">
      <c r="A117" s="6"/>
      <c r="B117" s="7" t="s">
        <v>203</v>
      </c>
      <c r="C117" s="8" t="s">
        <v>87</v>
      </c>
      <c r="D117" s="9">
        <v>0</v>
      </c>
    </row>
    <row r="118" spans="1:4" s="2" customFormat="1" ht="81.75" hidden="1" customHeight="1" thickBot="1">
      <c r="A118" s="6"/>
      <c r="B118" s="7" t="s">
        <v>229</v>
      </c>
      <c r="C118" s="8" t="s">
        <v>230</v>
      </c>
      <c r="D118" s="9">
        <f>D119</f>
        <v>0</v>
      </c>
    </row>
    <row r="119" spans="1:4" s="2" customFormat="1" ht="102" hidden="1" customHeight="1" thickBot="1">
      <c r="A119" s="6"/>
      <c r="B119" s="7" t="s">
        <v>231</v>
      </c>
      <c r="C119" s="8" t="s">
        <v>232</v>
      </c>
      <c r="D119" s="9">
        <v>0</v>
      </c>
    </row>
    <row r="120" spans="1:4" s="2" customFormat="1" ht="54" hidden="1" customHeight="1" thickBot="1">
      <c r="A120" s="6"/>
      <c r="B120" s="7" t="s">
        <v>233</v>
      </c>
      <c r="C120" s="8" t="s">
        <v>234</v>
      </c>
      <c r="D120" s="9">
        <f>D121</f>
        <v>0</v>
      </c>
    </row>
    <row r="121" spans="1:4" s="2" customFormat="1" ht="54" hidden="1" customHeight="1" thickBot="1">
      <c r="A121" s="6"/>
      <c r="B121" s="7" t="s">
        <v>235</v>
      </c>
      <c r="C121" s="8" t="s">
        <v>236</v>
      </c>
      <c r="D121" s="9">
        <v>0</v>
      </c>
    </row>
    <row r="122" spans="1:4" s="2" customFormat="1" ht="116.25" hidden="1" customHeight="1" thickBot="1">
      <c r="A122" s="6"/>
      <c r="B122" s="7" t="s">
        <v>204</v>
      </c>
      <c r="C122" s="8" t="s">
        <v>88</v>
      </c>
      <c r="D122" s="9">
        <f>D123</f>
        <v>0</v>
      </c>
    </row>
    <row r="123" spans="1:4" s="2" customFormat="1" ht="3" hidden="1" customHeight="1" thickBot="1">
      <c r="A123" s="6"/>
      <c r="B123" s="7" t="s">
        <v>205</v>
      </c>
      <c r="C123" s="8" t="s">
        <v>89</v>
      </c>
      <c r="D123" s="9">
        <v>0</v>
      </c>
    </row>
    <row r="124" spans="1:4" s="2" customFormat="1" ht="54" hidden="1" customHeight="1" thickBot="1">
      <c r="A124" s="6"/>
      <c r="B124" s="7" t="s">
        <v>214</v>
      </c>
      <c r="C124" s="8" t="s">
        <v>215</v>
      </c>
      <c r="D124" s="9">
        <f>SUM(D125)</f>
        <v>0</v>
      </c>
    </row>
    <row r="125" spans="1:4" s="2" customFormat="1" ht="66" hidden="1" customHeight="1" thickBot="1">
      <c r="A125" s="6"/>
      <c r="B125" s="7" t="s">
        <v>216</v>
      </c>
      <c r="C125" s="8" t="s">
        <v>217</v>
      </c>
      <c r="D125" s="9">
        <v>0</v>
      </c>
    </row>
    <row r="126" spans="1:4" s="2" customFormat="1" ht="24" customHeight="1" thickBot="1">
      <c r="A126" s="6">
        <v>92</v>
      </c>
      <c r="B126" s="7" t="s">
        <v>241</v>
      </c>
      <c r="C126" s="8" t="s">
        <v>90</v>
      </c>
      <c r="D126" s="9">
        <f>D127</f>
        <v>140671.68900000001</v>
      </c>
    </row>
    <row r="127" spans="1:4" s="2" customFormat="1" ht="37.5" customHeight="1" thickBot="1">
      <c r="A127" s="6">
        <v>93</v>
      </c>
      <c r="B127" s="7" t="s">
        <v>243</v>
      </c>
      <c r="C127" s="8" t="s">
        <v>91</v>
      </c>
      <c r="D127" s="9">
        <v>140671.68900000001</v>
      </c>
    </row>
    <row r="128" spans="1:4" s="2" customFormat="1" ht="34.5" customHeight="1" thickBot="1">
      <c r="A128" s="6">
        <v>94</v>
      </c>
      <c r="B128" s="7" t="s">
        <v>244</v>
      </c>
      <c r="C128" s="8" t="s">
        <v>92</v>
      </c>
      <c r="D128" s="9">
        <f>SUM(D129,D131,D133,D135,D137,D139,D143,D141)</f>
        <v>275041.2</v>
      </c>
    </row>
    <row r="129" spans="1:4" s="2" customFormat="1" ht="66.75" customHeight="1" thickBot="1">
      <c r="A129" s="6">
        <v>95</v>
      </c>
      <c r="B129" s="7" t="s">
        <v>245</v>
      </c>
      <c r="C129" s="8" t="s">
        <v>93</v>
      </c>
      <c r="D129" s="9">
        <f>D130</f>
        <v>2762</v>
      </c>
    </row>
    <row r="130" spans="1:4" s="2" customFormat="1" ht="66" customHeight="1" thickBot="1">
      <c r="A130" s="6">
        <v>96</v>
      </c>
      <c r="B130" s="7" t="s">
        <v>246</v>
      </c>
      <c r="C130" s="8" t="s">
        <v>94</v>
      </c>
      <c r="D130" s="9">
        <v>2762</v>
      </c>
    </row>
    <row r="131" spans="1:4" s="2" customFormat="1" ht="50.25" customHeight="1" thickBot="1">
      <c r="A131" s="6">
        <v>97</v>
      </c>
      <c r="B131" s="7" t="s">
        <v>247</v>
      </c>
      <c r="C131" s="8" t="s">
        <v>95</v>
      </c>
      <c r="D131" s="9">
        <f>D132</f>
        <v>63673.4</v>
      </c>
    </row>
    <row r="132" spans="1:4" s="2" customFormat="1" ht="66" customHeight="1" thickBot="1">
      <c r="A132" s="6">
        <v>98</v>
      </c>
      <c r="B132" s="7" t="s">
        <v>248</v>
      </c>
      <c r="C132" s="8" t="s">
        <v>96</v>
      </c>
      <c r="D132" s="9">
        <v>63673.4</v>
      </c>
    </row>
    <row r="133" spans="1:4" s="2" customFormat="1" ht="67.5" customHeight="1" thickBot="1">
      <c r="A133" s="6">
        <v>99</v>
      </c>
      <c r="B133" s="7" t="s">
        <v>249</v>
      </c>
      <c r="C133" s="8" t="s">
        <v>97</v>
      </c>
      <c r="D133" s="9">
        <f>D134</f>
        <v>985.1</v>
      </c>
    </row>
    <row r="134" spans="1:4" s="2" customFormat="1" ht="69" customHeight="1" thickBot="1">
      <c r="A134" s="6">
        <v>100</v>
      </c>
      <c r="B134" s="7" t="s">
        <v>250</v>
      </c>
      <c r="C134" s="8" t="s">
        <v>98</v>
      </c>
      <c r="D134" s="9">
        <v>985.1</v>
      </c>
    </row>
    <row r="135" spans="1:4" s="2" customFormat="1" ht="102" customHeight="1" thickBot="1">
      <c r="A135" s="6">
        <v>101</v>
      </c>
      <c r="B135" s="7" t="s">
        <v>251</v>
      </c>
      <c r="C135" s="8" t="s">
        <v>99</v>
      </c>
      <c r="D135" s="9">
        <f>D136</f>
        <v>6.8</v>
      </c>
    </row>
    <row r="136" spans="1:4" s="2" customFormat="1" ht="98.25" customHeight="1" thickBot="1">
      <c r="A136" s="6">
        <v>102</v>
      </c>
      <c r="B136" s="7" t="s">
        <v>252</v>
      </c>
      <c r="C136" s="8" t="s">
        <v>100</v>
      </c>
      <c r="D136" s="9">
        <v>6.8</v>
      </c>
    </row>
    <row r="137" spans="1:4" s="2" customFormat="1" ht="56.25" customHeight="1" thickBot="1">
      <c r="A137" s="6">
        <v>103</v>
      </c>
      <c r="B137" s="7" t="s">
        <v>253</v>
      </c>
      <c r="C137" s="8" t="s">
        <v>101</v>
      </c>
      <c r="D137" s="9">
        <f>D138</f>
        <v>5841</v>
      </c>
    </row>
    <row r="138" spans="1:4" s="2" customFormat="1" ht="69.75" customHeight="1" thickBot="1">
      <c r="A138" s="6">
        <v>104</v>
      </c>
      <c r="B138" s="7" t="s">
        <v>254</v>
      </c>
      <c r="C138" s="8" t="s">
        <v>102</v>
      </c>
      <c r="D138" s="9">
        <v>5841</v>
      </c>
    </row>
    <row r="139" spans="1:4" s="2" customFormat="1" ht="77.25" hidden="1" customHeight="1" thickBot="1">
      <c r="A139" s="6"/>
      <c r="B139" s="7" t="s">
        <v>206</v>
      </c>
      <c r="C139" s="8" t="s">
        <v>103</v>
      </c>
      <c r="D139" s="9">
        <f>D140</f>
        <v>0</v>
      </c>
    </row>
    <row r="140" spans="1:4" s="2" customFormat="1" ht="86.25" hidden="1" customHeight="1" thickBot="1">
      <c r="A140" s="6"/>
      <c r="B140" s="7" t="s">
        <v>207</v>
      </c>
      <c r="C140" s="8" t="s">
        <v>104</v>
      </c>
      <c r="D140" s="9">
        <v>0</v>
      </c>
    </row>
    <row r="141" spans="1:4" s="2" customFormat="1" ht="84" customHeight="1" thickBot="1">
      <c r="A141" s="6">
        <v>105</v>
      </c>
      <c r="B141" s="7" t="s">
        <v>265</v>
      </c>
      <c r="C141" s="8" t="s">
        <v>103</v>
      </c>
      <c r="D141" s="9">
        <f>D142</f>
        <v>7.9</v>
      </c>
    </row>
    <row r="142" spans="1:4" s="2" customFormat="1" ht="84" customHeight="1" thickBot="1">
      <c r="A142" s="6">
        <v>106</v>
      </c>
      <c r="B142" s="7" t="s">
        <v>266</v>
      </c>
      <c r="C142" s="8" t="s">
        <v>267</v>
      </c>
      <c r="D142" s="9">
        <v>7.9</v>
      </c>
    </row>
    <row r="143" spans="1:4" s="2" customFormat="1" ht="24" customHeight="1" thickBot="1">
      <c r="A143" s="6">
        <v>107</v>
      </c>
      <c r="B143" s="7" t="s">
        <v>255</v>
      </c>
      <c r="C143" s="8" t="s">
        <v>105</v>
      </c>
      <c r="D143" s="9">
        <f>D144</f>
        <v>201765</v>
      </c>
    </row>
    <row r="144" spans="1:4" s="2" customFormat="1" ht="36" customHeight="1" thickBot="1">
      <c r="A144" s="6">
        <v>108</v>
      </c>
      <c r="B144" s="7" t="s">
        <v>256</v>
      </c>
      <c r="C144" s="8" t="s">
        <v>106</v>
      </c>
      <c r="D144" s="9">
        <v>201765</v>
      </c>
    </row>
    <row r="145" spans="1:4" s="2" customFormat="1" ht="24" hidden="1" customHeight="1" thickBot="1">
      <c r="A145" s="6"/>
      <c r="B145" s="7" t="s">
        <v>208</v>
      </c>
      <c r="C145" s="8" t="s">
        <v>107</v>
      </c>
      <c r="D145" s="9">
        <f>D146</f>
        <v>0</v>
      </c>
    </row>
    <row r="146" spans="1:4" s="2" customFormat="1" ht="39" hidden="1" customHeight="1" thickBot="1">
      <c r="A146" s="6"/>
      <c r="B146" s="7" t="s">
        <v>209</v>
      </c>
      <c r="C146" s="8" t="s">
        <v>108</v>
      </c>
      <c r="D146" s="9">
        <f>D147</f>
        <v>0</v>
      </c>
    </row>
    <row r="147" spans="1:4" s="2" customFormat="1" ht="52.5" hidden="1" customHeight="1" thickBot="1">
      <c r="A147" s="6"/>
      <c r="B147" s="7" t="s">
        <v>210</v>
      </c>
      <c r="C147" s="8" t="s">
        <v>109</v>
      </c>
      <c r="D147" s="9">
        <v>0</v>
      </c>
    </row>
    <row r="148" spans="1:4" s="2" customFormat="1" ht="1.5" hidden="1" customHeight="1" thickBot="1">
      <c r="A148" s="6"/>
      <c r="B148" s="7" t="s">
        <v>211</v>
      </c>
      <c r="C148" s="8" t="s">
        <v>110</v>
      </c>
      <c r="D148" s="9">
        <f>D149</f>
        <v>0</v>
      </c>
    </row>
    <row r="149" spans="1:4" s="2" customFormat="1" ht="85.5" hidden="1" customHeight="1" thickBot="1">
      <c r="A149" s="6"/>
      <c r="B149" s="7" t="s">
        <v>212</v>
      </c>
      <c r="C149" s="8" t="s">
        <v>111</v>
      </c>
      <c r="D149" s="9">
        <f>D150</f>
        <v>0</v>
      </c>
    </row>
    <row r="150" spans="1:4" s="2" customFormat="1" ht="88.5" hidden="1" customHeight="1" thickBot="1">
      <c r="A150" s="6"/>
      <c r="B150" s="7" t="s">
        <v>213</v>
      </c>
      <c r="C150" s="8" t="s">
        <v>112</v>
      </c>
      <c r="D150" s="9">
        <v>0</v>
      </c>
    </row>
    <row r="151" spans="1:4" s="2" customFormat="1" ht="22.5" customHeight="1" thickBot="1">
      <c r="A151" s="6">
        <v>109</v>
      </c>
      <c r="B151" s="7" t="s">
        <v>268</v>
      </c>
      <c r="C151" s="8" t="s">
        <v>107</v>
      </c>
      <c r="D151" s="9">
        <f>D152</f>
        <v>12289.6</v>
      </c>
    </row>
    <row r="152" spans="1:4" s="2" customFormat="1" ht="39" customHeight="1" thickBot="1">
      <c r="A152" s="6">
        <v>110</v>
      </c>
      <c r="B152" s="7" t="s">
        <v>269</v>
      </c>
      <c r="C152" s="8" t="s">
        <v>108</v>
      </c>
      <c r="D152" s="9">
        <f>D153</f>
        <v>12289.6</v>
      </c>
    </row>
    <row r="153" spans="1:4" s="2" customFormat="1" ht="49.5" customHeight="1" thickBot="1">
      <c r="A153" s="6">
        <v>111</v>
      </c>
      <c r="B153" s="7" t="s">
        <v>270</v>
      </c>
      <c r="C153" s="8" t="s">
        <v>109</v>
      </c>
      <c r="D153" s="9">
        <v>12289.6</v>
      </c>
    </row>
    <row r="154" spans="1:4" s="2" customFormat="1" ht="118.5" customHeight="1" thickBot="1">
      <c r="A154" s="6">
        <v>112</v>
      </c>
      <c r="B154" s="7" t="s">
        <v>287</v>
      </c>
      <c r="C154" s="8" t="s">
        <v>288</v>
      </c>
      <c r="D154" s="9">
        <f>D155</f>
        <v>9.5325699999999998</v>
      </c>
    </row>
    <row r="155" spans="1:4" s="2" customFormat="1" ht="131.25" customHeight="1" thickBot="1">
      <c r="A155" s="6">
        <v>113</v>
      </c>
      <c r="B155" s="7" t="s">
        <v>289</v>
      </c>
      <c r="C155" s="11" t="s">
        <v>290</v>
      </c>
      <c r="D155" s="9">
        <f>D156</f>
        <v>9.5325699999999998</v>
      </c>
    </row>
    <row r="156" spans="1:4" s="2" customFormat="1" ht="119.25" customHeight="1" thickBot="1">
      <c r="A156" s="6">
        <v>114</v>
      </c>
      <c r="B156" s="7" t="s">
        <v>293</v>
      </c>
      <c r="C156" s="11" t="s">
        <v>291</v>
      </c>
      <c r="D156" s="9">
        <f>D157</f>
        <v>9.5325699999999998</v>
      </c>
    </row>
    <row r="157" spans="1:4" s="2" customFormat="1" ht="51" customHeight="1" thickBot="1">
      <c r="A157" s="6">
        <v>115</v>
      </c>
      <c r="B157" s="7" t="s">
        <v>292</v>
      </c>
      <c r="C157" s="8" t="s">
        <v>294</v>
      </c>
      <c r="D157" s="9">
        <f>D158</f>
        <v>9.5325699999999998</v>
      </c>
    </row>
    <row r="158" spans="1:4" s="2" customFormat="1" ht="64.5" customHeight="1" thickBot="1">
      <c r="A158" s="6">
        <v>116</v>
      </c>
      <c r="B158" s="7" t="s">
        <v>295</v>
      </c>
      <c r="C158" s="8" t="s">
        <v>296</v>
      </c>
      <c r="D158" s="9">
        <v>9.5325699999999998</v>
      </c>
    </row>
    <row r="159" spans="1:4" s="2" customFormat="1" ht="75" customHeight="1" thickBot="1">
      <c r="A159" s="6">
        <v>117</v>
      </c>
      <c r="B159" s="7" t="s">
        <v>211</v>
      </c>
      <c r="C159" s="8" t="s">
        <v>110</v>
      </c>
      <c r="D159" s="9">
        <f>D160</f>
        <v>-4038.7614899999999</v>
      </c>
    </row>
    <row r="160" spans="1:4" s="2" customFormat="1" ht="61.5" customHeight="1" thickBot="1">
      <c r="A160" s="6">
        <v>118</v>
      </c>
      <c r="B160" s="7" t="s">
        <v>272</v>
      </c>
      <c r="C160" s="8" t="s">
        <v>111</v>
      </c>
      <c r="D160" s="9">
        <f>D161</f>
        <v>-4038.7614899999999</v>
      </c>
    </row>
    <row r="161" spans="1:4" s="2" customFormat="1" ht="74.25" customHeight="1" thickBot="1">
      <c r="A161" s="6">
        <v>119</v>
      </c>
      <c r="B161" s="7" t="s">
        <v>271</v>
      </c>
      <c r="C161" s="8" t="s">
        <v>112</v>
      </c>
      <c r="D161" s="9">
        <v>-4038.7614899999999</v>
      </c>
    </row>
    <row r="162" spans="1:4" ht="23.25" customHeight="1" thickBot="1">
      <c r="A162" s="6">
        <v>120</v>
      </c>
      <c r="B162" s="12"/>
      <c r="C162" s="13" t="s">
        <v>113</v>
      </c>
      <c r="D162" s="5">
        <f>SUM(D6,D104)</f>
        <v>885702.68659000006</v>
      </c>
    </row>
  </sheetData>
  <mergeCells count="5">
    <mergeCell ref="A2:D2"/>
    <mergeCell ref="B3:B4"/>
    <mergeCell ref="C3:C4"/>
    <mergeCell ref="A3:A4"/>
    <mergeCell ref="D3:D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2019-06-10T11:37:11Z</dcterms:modified>
</cp:coreProperties>
</file>